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0" windowWidth="24540" windowHeight="12030"/>
  </bookViews>
  <sheets>
    <sheet name="Приложение 1" sheetId="1" r:id="rId1"/>
  </sheets>
  <calcPr calcId="145621"/>
</workbook>
</file>

<file path=xl/calcChain.xml><?xml version="1.0" encoding="utf-8"?>
<calcChain xmlns="http://schemas.openxmlformats.org/spreadsheetml/2006/main">
  <c r="L4" i="1" l="1"/>
  <c r="L5" i="1"/>
  <c r="L3" i="1"/>
</calcChain>
</file>

<file path=xl/sharedStrings.xml><?xml version="1.0" encoding="utf-8"?>
<sst xmlns="http://schemas.openxmlformats.org/spreadsheetml/2006/main" count="32" uniqueCount="28">
  <si>
    <t>№</t>
  </si>
  <si>
    <t>Ед. изм.</t>
  </si>
  <si>
    <t>Кол-во, план. потребность</t>
  </si>
  <si>
    <t>Складской запас центрального склада</t>
  </si>
  <si>
    <t>Складской запас складов РЭС</t>
  </si>
  <si>
    <t>Складской запас других филиалов</t>
  </si>
  <si>
    <t>Кол-во для закупки в ТЗ</t>
  </si>
  <si>
    <t>Плановая цена без НДС, руб.</t>
  </si>
  <si>
    <t>Стоимость с НДС, руб.</t>
  </si>
  <si>
    <t>Лот</t>
  </si>
  <si>
    <t>НаименЛота</t>
  </si>
  <si>
    <t>Наименование филиала</t>
  </si>
  <si>
    <t>Материал</t>
  </si>
  <si>
    <t>Текст материала</t>
  </si>
  <si>
    <t>Ф-л"МРСК Центра"Липецкэнерго</t>
  </si>
  <si>
    <t>шт</t>
  </si>
  <si>
    <t>Начальник УЛиМТО</t>
  </si>
  <si>
    <t>С.В. Иванов</t>
  </si>
  <si>
    <t>Брелок-лампочка с логотипом</t>
  </si>
  <si>
    <t>401B</t>
  </si>
  <si>
    <t xml:space="preserve">Инвентарь, хоз.товары         </t>
  </si>
  <si>
    <t>Визитница на 60шт натуральная кожа</t>
  </si>
  <si>
    <t>401C</t>
  </si>
  <si>
    <t xml:space="preserve">Канцтовары                    </t>
  </si>
  <si>
    <t>Накопитель USB Kingston 16Гб виз. карта</t>
  </si>
  <si>
    <t>310E</t>
  </si>
  <si>
    <t xml:space="preserve">Вычисл.оргтехника,матер.      </t>
  </si>
  <si>
    <t>Складские запасы учтены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</si>
</sst>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2" fontId="1" fillId="0" borderId="0" xfId="0" applyNumberFormat="1" applyFont="1" applyAlignment="1">
      <alignment vertical="center"/>
    </xf>
    <xf numFmtId="0" fontId="5" fillId="0" borderId="2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"/>
  <sheetViews>
    <sheetView tabSelected="1" topLeftCell="B1" workbookViewId="0">
      <selection activeCell="D11" sqref="D11"/>
    </sheetView>
  </sheetViews>
  <sheetFormatPr defaultRowHeight="15.75" x14ac:dyDescent="0.25"/>
  <cols>
    <col min="1" max="1" width="3.140625" style="1" bestFit="1" customWidth="1"/>
    <col min="2" max="2" width="25" style="1" customWidth="1"/>
    <col min="3" max="3" width="9.42578125" style="1" customWidth="1"/>
    <col min="4" max="4" width="26.85546875" style="1" customWidth="1"/>
    <col min="5" max="5" width="7.85546875" style="1" customWidth="1"/>
    <col min="6" max="6" width="16.5703125" style="1" customWidth="1"/>
    <col min="7" max="7" width="21" style="1" customWidth="1"/>
    <col min="8" max="9" width="17.5703125" style="1" customWidth="1"/>
    <col min="10" max="10" width="13.28515625" style="1" customWidth="1"/>
    <col min="11" max="11" width="17.140625" style="1" customWidth="1"/>
    <col min="12" max="12" width="14.5703125" style="1" customWidth="1"/>
    <col min="13" max="13" width="12.42578125" style="1" customWidth="1"/>
    <col min="14" max="14" width="15.85546875" style="1" customWidth="1"/>
    <col min="15" max="16384" width="9.140625" style="1"/>
  </cols>
  <sheetData>
    <row r="1" spans="1:14" x14ac:dyDescent="0.25">
      <c r="B1" s="9" t="s">
        <v>27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s="4" customFormat="1" ht="25.5" x14ac:dyDescent="0.25">
      <c r="A2" s="5" t="s">
        <v>0</v>
      </c>
      <c r="B2" s="2" t="s">
        <v>11</v>
      </c>
      <c r="C2" s="2" t="s">
        <v>12</v>
      </c>
      <c r="D2" s="2" t="s">
        <v>13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</row>
    <row r="3" spans="1:14" s="7" customFormat="1" ht="22.5" x14ac:dyDescent="0.25">
      <c r="A3" s="6">
        <v>1</v>
      </c>
      <c r="B3" s="6" t="s">
        <v>14</v>
      </c>
      <c r="C3" s="6">
        <v>2230347</v>
      </c>
      <c r="D3" s="6" t="s">
        <v>18</v>
      </c>
      <c r="E3" s="6" t="s">
        <v>15</v>
      </c>
      <c r="F3" s="6">
        <v>14</v>
      </c>
      <c r="G3" s="6">
        <v>0</v>
      </c>
      <c r="H3" s="6">
        <v>0</v>
      </c>
      <c r="I3" s="6">
        <v>0</v>
      </c>
      <c r="J3" s="6">
        <v>265</v>
      </c>
      <c r="K3" s="6">
        <v>300</v>
      </c>
      <c r="L3" s="6">
        <f>J3*K3*1.18</f>
        <v>93810</v>
      </c>
      <c r="M3" s="6" t="s">
        <v>19</v>
      </c>
      <c r="N3" s="6" t="s">
        <v>20</v>
      </c>
    </row>
    <row r="4" spans="1:14" s="7" customFormat="1" ht="22.5" x14ac:dyDescent="0.25">
      <c r="A4" s="6">
        <v>2</v>
      </c>
      <c r="B4" s="6" t="s">
        <v>14</v>
      </c>
      <c r="C4" s="6">
        <v>2297295</v>
      </c>
      <c r="D4" s="6" t="s">
        <v>21</v>
      </c>
      <c r="E4" s="6" t="s">
        <v>15</v>
      </c>
      <c r="F4" s="6">
        <v>140</v>
      </c>
      <c r="G4" s="6">
        <v>0</v>
      </c>
      <c r="H4" s="6">
        <v>0</v>
      </c>
      <c r="I4" s="6">
        <v>0</v>
      </c>
      <c r="J4" s="6">
        <v>140</v>
      </c>
      <c r="K4" s="6">
        <v>810</v>
      </c>
      <c r="L4" s="6">
        <f t="shared" ref="L4:L5" si="0">J4*K4*1.18</f>
        <v>133812</v>
      </c>
      <c r="M4" s="6" t="s">
        <v>22</v>
      </c>
      <c r="N4" s="6" t="s">
        <v>23</v>
      </c>
    </row>
    <row r="5" spans="1:14" s="7" customFormat="1" ht="22.5" x14ac:dyDescent="0.25">
      <c r="A5" s="6">
        <v>3</v>
      </c>
      <c r="B5" s="6" t="s">
        <v>14</v>
      </c>
      <c r="C5" s="6">
        <v>2297310</v>
      </c>
      <c r="D5" s="6" t="s">
        <v>24</v>
      </c>
      <c r="E5" s="6" t="s">
        <v>15</v>
      </c>
      <c r="F5" s="6">
        <v>265</v>
      </c>
      <c r="G5" s="6">
        <v>0</v>
      </c>
      <c r="H5" s="6">
        <v>0</v>
      </c>
      <c r="I5" s="6">
        <v>0</v>
      </c>
      <c r="J5" s="6">
        <v>140</v>
      </c>
      <c r="K5" s="6">
        <v>765</v>
      </c>
      <c r="L5" s="6">
        <f t="shared" si="0"/>
        <v>126378</v>
      </c>
      <c r="M5" s="6" t="s">
        <v>25</v>
      </c>
      <c r="N5" s="6" t="s">
        <v>26</v>
      </c>
    </row>
    <row r="6" spans="1:14" x14ac:dyDescent="0.25">
      <c r="L6" s="8"/>
    </row>
    <row r="7" spans="1:14" x14ac:dyDescent="0.25">
      <c r="C7" s="1" t="s">
        <v>16</v>
      </c>
      <c r="J7" s="1" t="s">
        <v>17</v>
      </c>
      <c r="L7" s="8"/>
    </row>
  </sheetData>
  <mergeCells count="1">
    <mergeCell ref="B1:N1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Введенский Сергей Сергеевич</cp:lastModifiedBy>
  <cp:lastPrinted>2013-10-07T06:05:45Z</cp:lastPrinted>
  <dcterms:created xsi:type="dcterms:W3CDTF">2013-02-25T12:23:30Z</dcterms:created>
  <dcterms:modified xsi:type="dcterms:W3CDTF">2013-10-07T06:23:35Z</dcterms:modified>
</cp:coreProperties>
</file>